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27" i="1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<sst xmlns="http://schemas.openxmlformats.org/spreadsheetml/2006/main" count="90" uniqueCount="54">
  <si>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</si>
  <si>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</si>
  <si>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</si>
  <si>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</si>
  <si>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</si>
  <si>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</si>
  <si>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</si>
  <si>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</si>
  <si>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</si>
  <si>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</si>
  <si>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</si>
  <si>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</si>
  <si>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</si>
  <si>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</si>
  <si>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</si>
  <si>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</si>
  <si>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</si>
  <si>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</si>
  <si>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</si>
  <si>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</si>
  <si>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</si>
  <si>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</si>
  <si>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</si>
  <si>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</si>
  <si>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</si>
  <si>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</si>
  <si>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</si>
  <si>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</si>
  <si>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</si>
  <si>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</si>
  <si>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</si>
  <si>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</si>
  <si>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</si>
  <si>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</si>
  <si>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</si>
  <si>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</si>
  <si>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</si>
  <si>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</si>
  <si>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</si>
  <si>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</si>
  <si>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</si>
  <si>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</si>
  <si>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</si>
  <si>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</si>
  <si>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</si>
  <si>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</si>
  <si>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</si>
  <si>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</si>
  <si>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</si>
  <si>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</si>
  <si>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</si>
  <si>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>TRƯỞNG  PHÒNG</t>
  </si>
  <si>
    <t>Đơn vị: Phòng Khảo thí và Kiểm định chất lượng  giáo dục</t>
  </si>
  <si>
    <t>Ngày  01  tháng  01  năm  2015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</si>
</sst>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22" workbookViewId="0">
      <selection activeCell="H30" sqref="H30:L30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5" t="s">
        <v>0</v>
      </c>
      <c r="B1" s="35"/>
      <c r="C1" s="35"/>
      <c r="D1" s="35"/>
      <c r="E1" s="35"/>
      <c r="F1" s="35"/>
      <c r="G1" s="1"/>
      <c r="H1" s="36" t="s">
        <v>1</v>
      </c>
      <c r="I1" s="36"/>
      <c r="J1" s="36"/>
      <c r="K1" s="36"/>
      <c r="L1" s="36"/>
    </row>
    <row r="2" spans="1:12" ht="16.5">
      <c r="A2" s="36" t="s">
        <v>2</v>
      </c>
      <c r="B2" s="36"/>
      <c r="C2" s="36"/>
      <c r="D2" s="36"/>
      <c r="E2" s="36"/>
      <c r="F2" s="36"/>
      <c r="G2" s="1"/>
      <c r="H2" s="36" t="s">
        <v>3</v>
      </c>
      <c r="I2" s="36"/>
      <c r="J2" s="36"/>
      <c r="K2" s="36"/>
      <c r="L2" s="3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>
      <c r="A5" s="1"/>
      <c r="B5" s="1"/>
      <c r="C5" s="36" t="s">
        <v>52</v>
      </c>
      <c r="D5" s="36"/>
      <c r="E5" s="36"/>
      <c r="F5" s="36"/>
      <c r="G5" s="36"/>
      <c r="H5" s="36"/>
      <c r="I5" s="36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0" t="s">
        <v>5</v>
      </c>
      <c r="B7" s="40" t="s">
        <v>6</v>
      </c>
      <c r="C7" s="40" t="s">
        <v>7</v>
      </c>
      <c r="D7" s="43" t="s">
        <v>8</v>
      </c>
      <c r="E7" s="43" t="s">
        <v>9</v>
      </c>
      <c r="F7" s="37" t="s">
        <v>10</v>
      </c>
      <c r="G7" s="40" t="s">
        <v>11</v>
      </c>
      <c r="H7" s="28" t="s">
        <v>12</v>
      </c>
      <c r="I7" s="29"/>
      <c r="J7" s="28" t="s">
        <v>13</v>
      </c>
      <c r="K7" s="29"/>
      <c r="L7" s="32" t="s">
        <v>14</v>
      </c>
    </row>
    <row r="8" spans="1:12">
      <c r="A8" s="41"/>
      <c r="B8" s="41"/>
      <c r="C8" s="41"/>
      <c r="D8" s="44"/>
      <c r="E8" s="44"/>
      <c r="F8" s="38"/>
      <c r="G8" s="41"/>
      <c r="H8" s="30"/>
      <c r="I8" s="31"/>
      <c r="J8" s="30"/>
      <c r="K8" s="31"/>
      <c r="L8" s="33"/>
    </row>
    <row r="9" spans="1:12">
      <c r="A9" s="42"/>
      <c r="B9" s="42"/>
      <c r="C9" s="42"/>
      <c r="D9" s="45"/>
      <c r="E9" s="45"/>
      <c r="F9" s="39"/>
      <c r="G9" s="42"/>
      <c r="H9" s="2" t="s">
        <v>15</v>
      </c>
      <c r="I9" s="3" t="s">
        <v>16</v>
      </c>
      <c r="J9" s="2" t="s">
        <v>15</v>
      </c>
      <c r="K9" s="3" t="s">
        <v>16</v>
      </c>
      <c r="L9" s="34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23">
        <v>1</v>
      </c>
      <c r="B11" s="24" t="s">
        <v>31</v>
      </c>
      <c r="C11" s="12">
        <v>5001530</v>
      </c>
      <c r="D11" s="8">
        <v>2007</v>
      </c>
      <c r="E11" s="8" t="s">
        <v>34</v>
      </c>
      <c r="F11" s="9" t="s">
        <v>27</v>
      </c>
      <c r="G11" s="11">
        <v>1500000</v>
      </c>
      <c r="H11" s="25">
        <v>1</v>
      </c>
      <c r="I11" s="10">
        <f t="shared" ref="I11:I27" si="0">G11*H11</f>
        <v>1500000</v>
      </c>
      <c r="J11" s="25">
        <v>1</v>
      </c>
      <c r="K11" s="10">
        <f t="shared" ref="K11:K27" si="1">J11*G11</f>
        <v>1500000</v>
      </c>
      <c r="L11" s="9"/>
    </row>
    <row r="12" spans="1:12">
      <c r="A12" s="23">
        <v>2</v>
      </c>
      <c r="B12" s="24" t="s">
        <v>30</v>
      </c>
      <c r="C12" s="12">
        <v>5001108</v>
      </c>
      <c r="D12" s="8">
        <v>2004</v>
      </c>
      <c r="E12" s="8" t="s">
        <v>34</v>
      </c>
      <c r="F12" s="9" t="s">
        <v>27</v>
      </c>
      <c r="G12" s="11">
        <v>399300</v>
      </c>
      <c r="H12" s="25">
        <v>5</v>
      </c>
      <c r="I12" s="10">
        <f t="shared" si="0"/>
        <v>1996500</v>
      </c>
      <c r="J12" s="25">
        <v>5</v>
      </c>
      <c r="K12" s="10">
        <f t="shared" si="1"/>
        <v>1996500</v>
      </c>
      <c r="L12" s="9"/>
    </row>
    <row r="13" spans="1:12">
      <c r="A13" s="23">
        <v>3</v>
      </c>
      <c r="B13" s="24" t="s">
        <v>33</v>
      </c>
      <c r="C13" s="12" t="s">
        <v>35</v>
      </c>
      <c r="D13" s="8">
        <v>2009</v>
      </c>
      <c r="E13" s="8" t="s">
        <v>34</v>
      </c>
      <c r="F13" s="9" t="s">
        <v>27</v>
      </c>
      <c r="G13" s="11">
        <v>3100000</v>
      </c>
      <c r="H13" s="25">
        <v>1</v>
      </c>
      <c r="I13" s="10">
        <f t="shared" si="0"/>
        <v>3100000</v>
      </c>
      <c r="J13" s="25">
        <v>1</v>
      </c>
      <c r="K13" s="10">
        <f t="shared" si="1"/>
        <v>3100000</v>
      </c>
      <c r="L13" s="9"/>
    </row>
    <row r="14" spans="1:12">
      <c r="A14" s="23">
        <v>4</v>
      </c>
      <c r="B14" s="26" t="s">
        <v>28</v>
      </c>
      <c r="C14" s="12">
        <v>5000638</v>
      </c>
      <c r="D14" s="8">
        <v>1999</v>
      </c>
      <c r="E14" s="8" t="s">
        <v>34</v>
      </c>
      <c r="F14" s="9" t="s">
        <v>27</v>
      </c>
      <c r="G14" s="10">
        <v>181500</v>
      </c>
      <c r="H14" s="9">
        <v>2</v>
      </c>
      <c r="I14" s="10">
        <f t="shared" si="0"/>
        <v>363000</v>
      </c>
      <c r="J14" s="9">
        <v>2</v>
      </c>
      <c r="K14" s="10">
        <f t="shared" si="1"/>
        <v>363000</v>
      </c>
      <c r="L14" s="9"/>
    </row>
    <row r="15" spans="1:12">
      <c r="A15" s="23">
        <v>5</v>
      </c>
      <c r="B15" s="26" t="s">
        <v>36</v>
      </c>
      <c r="C15" s="7" t="s">
        <v>37</v>
      </c>
      <c r="D15" s="8"/>
      <c r="E15" s="8" t="s">
        <v>34</v>
      </c>
      <c r="F15" s="9" t="s">
        <v>27</v>
      </c>
      <c r="G15" s="10">
        <v>180000</v>
      </c>
      <c r="H15" s="9">
        <v>3</v>
      </c>
      <c r="I15" s="10">
        <f t="shared" si="0"/>
        <v>540000</v>
      </c>
      <c r="J15" s="9">
        <v>3</v>
      </c>
      <c r="K15" s="10">
        <f t="shared" si="1"/>
        <v>540000</v>
      </c>
      <c r="L15" s="9"/>
    </row>
    <row r="16" spans="1:12">
      <c r="A16" s="23">
        <v>6</v>
      </c>
      <c r="B16" s="26" t="s">
        <v>29</v>
      </c>
      <c r="C16" s="12">
        <v>5000723</v>
      </c>
      <c r="D16" s="8">
        <v>2000</v>
      </c>
      <c r="E16" s="8" t="s">
        <v>34</v>
      </c>
      <c r="F16" s="9" t="s">
        <v>27</v>
      </c>
      <c r="G16" s="10">
        <v>1220000</v>
      </c>
      <c r="H16" s="9">
        <v>3</v>
      </c>
      <c r="I16" s="10">
        <f t="shared" si="0"/>
        <v>3660000</v>
      </c>
      <c r="J16" s="9">
        <v>3</v>
      </c>
      <c r="K16" s="10">
        <f t="shared" si="1"/>
        <v>3660000</v>
      </c>
      <c r="L16" s="9"/>
    </row>
    <row r="17" spans="1:12">
      <c r="A17" s="23">
        <v>7</v>
      </c>
      <c r="B17" s="26" t="s">
        <v>29</v>
      </c>
      <c r="C17" s="12">
        <v>5001038</v>
      </c>
      <c r="D17" s="8">
        <v>2003</v>
      </c>
      <c r="E17" s="8" t="s">
        <v>34</v>
      </c>
      <c r="F17" s="9" t="s">
        <v>27</v>
      </c>
      <c r="G17" s="10">
        <v>1100000</v>
      </c>
      <c r="H17" s="9">
        <v>3</v>
      </c>
      <c r="I17" s="10">
        <f t="shared" si="0"/>
        <v>3300000</v>
      </c>
      <c r="J17" s="9">
        <v>3</v>
      </c>
      <c r="K17" s="10">
        <f t="shared" si="1"/>
        <v>3300000</v>
      </c>
      <c r="L17" s="9"/>
    </row>
    <row r="18" spans="1:12">
      <c r="A18" s="23">
        <v>8</v>
      </c>
      <c r="B18" s="26" t="s">
        <v>38</v>
      </c>
      <c r="C18" s="12">
        <v>5001174</v>
      </c>
      <c r="D18" s="8">
        <v>2005</v>
      </c>
      <c r="E18" s="8" t="s">
        <v>34</v>
      </c>
      <c r="F18" s="9" t="s">
        <v>27</v>
      </c>
      <c r="G18" s="10">
        <v>1850000</v>
      </c>
      <c r="H18" s="9">
        <v>1</v>
      </c>
      <c r="I18" s="10">
        <f t="shared" si="0"/>
        <v>1850000</v>
      </c>
      <c r="J18" s="9">
        <v>1</v>
      </c>
      <c r="K18" s="10">
        <f t="shared" si="1"/>
        <v>1850000</v>
      </c>
      <c r="L18" s="9"/>
    </row>
    <row r="19" spans="1:12">
      <c r="A19" s="23">
        <v>9</v>
      </c>
      <c r="B19" s="26" t="s">
        <v>39</v>
      </c>
      <c r="C19" s="12">
        <v>5001175</v>
      </c>
      <c r="D19" s="8">
        <v>2005</v>
      </c>
      <c r="E19" s="8" t="s">
        <v>34</v>
      </c>
      <c r="F19" s="9" t="s">
        <v>27</v>
      </c>
      <c r="G19" s="10">
        <v>1950000</v>
      </c>
      <c r="H19" s="9">
        <v>1</v>
      </c>
      <c r="I19" s="10">
        <f t="shared" si="0"/>
        <v>1950000</v>
      </c>
      <c r="J19" s="9">
        <v>1</v>
      </c>
      <c r="K19" s="10">
        <f t="shared" si="1"/>
        <v>1950000</v>
      </c>
      <c r="L19" s="9"/>
    </row>
    <row r="20" spans="1:12">
      <c r="A20" s="23">
        <v>10</v>
      </c>
      <c r="B20" s="26" t="s">
        <v>31</v>
      </c>
      <c r="C20" s="12">
        <v>5001534</v>
      </c>
      <c r="D20" s="8">
        <v>2007</v>
      </c>
      <c r="E20" s="8" t="s">
        <v>34</v>
      </c>
      <c r="F20" s="9" t="s">
        <v>27</v>
      </c>
      <c r="G20" s="10">
        <v>1500000</v>
      </c>
      <c r="H20" s="9">
        <v>3</v>
      </c>
      <c r="I20" s="10">
        <f t="shared" si="0"/>
        <v>4500000</v>
      </c>
      <c r="J20" s="9">
        <v>3</v>
      </c>
      <c r="K20" s="10">
        <f t="shared" si="1"/>
        <v>4500000</v>
      </c>
      <c r="L20" s="9"/>
    </row>
    <row r="21" spans="1:12">
      <c r="A21" s="23">
        <v>11</v>
      </c>
      <c r="B21" s="26" t="s">
        <v>40</v>
      </c>
      <c r="C21" s="12">
        <v>5001683</v>
      </c>
      <c r="D21" s="8">
        <v>2008</v>
      </c>
      <c r="E21" s="8" t="s">
        <v>34</v>
      </c>
      <c r="F21" s="9" t="s">
        <v>27</v>
      </c>
      <c r="G21" s="10">
        <v>950000</v>
      </c>
      <c r="H21" s="9">
        <v>2</v>
      </c>
      <c r="I21" s="10">
        <f t="shared" si="0"/>
        <v>1900000</v>
      </c>
      <c r="J21" s="9">
        <v>2</v>
      </c>
      <c r="K21" s="10">
        <f t="shared" si="1"/>
        <v>1900000</v>
      </c>
      <c r="L21" s="9"/>
    </row>
    <row r="22" spans="1:12">
      <c r="A22" s="23">
        <v>12</v>
      </c>
      <c r="B22" s="26" t="s">
        <v>41</v>
      </c>
      <c r="C22" s="12">
        <v>5001689</v>
      </c>
      <c r="D22" s="8">
        <v>2008</v>
      </c>
      <c r="E22" s="8" t="s">
        <v>34</v>
      </c>
      <c r="F22" s="9" t="s">
        <v>27</v>
      </c>
      <c r="G22" s="10">
        <v>3500000</v>
      </c>
      <c r="H22" s="9">
        <v>1</v>
      </c>
      <c r="I22" s="10">
        <f t="shared" si="0"/>
        <v>3500000</v>
      </c>
      <c r="J22" s="9">
        <v>1</v>
      </c>
      <c r="K22" s="10">
        <f t="shared" si="1"/>
        <v>3500000</v>
      </c>
      <c r="L22" s="9"/>
    </row>
    <row r="23" spans="1:12">
      <c r="A23" s="23">
        <v>13</v>
      </c>
      <c r="B23" s="4" t="s">
        <v>42</v>
      </c>
      <c r="C23" s="27" t="s">
        <v>43</v>
      </c>
      <c r="D23" s="13">
        <v>2010</v>
      </c>
      <c r="E23" s="8" t="s">
        <v>34</v>
      </c>
      <c r="F23" s="12" t="s">
        <v>27</v>
      </c>
      <c r="G23" s="14">
        <v>4500000</v>
      </c>
      <c r="H23" s="12">
        <v>4</v>
      </c>
      <c r="I23" s="10">
        <f t="shared" si="0"/>
        <v>18000000</v>
      </c>
      <c r="J23" s="12">
        <v>4</v>
      </c>
      <c r="K23" s="10">
        <f t="shared" si="1"/>
        <v>18000000</v>
      </c>
      <c r="L23" s="12"/>
    </row>
    <row r="24" spans="1:12">
      <c r="A24" s="23">
        <v>14</v>
      </c>
      <c r="B24" s="4" t="s">
        <v>32</v>
      </c>
      <c r="C24" s="27" t="s">
        <v>44</v>
      </c>
      <c r="D24" s="13">
        <v>2010</v>
      </c>
      <c r="E24" s="8" t="s">
        <v>34</v>
      </c>
      <c r="F24" s="12" t="s">
        <v>27</v>
      </c>
      <c r="G24" s="14">
        <v>4300000</v>
      </c>
      <c r="H24" s="12">
        <v>3</v>
      </c>
      <c r="I24" s="10">
        <f t="shared" si="0"/>
        <v>12900000</v>
      </c>
      <c r="J24" s="12">
        <v>3</v>
      </c>
      <c r="K24" s="10">
        <f t="shared" si="1"/>
        <v>12900000</v>
      </c>
      <c r="L24" s="12"/>
    </row>
    <row r="25" spans="1:12">
      <c r="A25" s="23">
        <v>15</v>
      </c>
      <c r="B25" s="4" t="s">
        <v>45</v>
      </c>
      <c r="C25" s="27" t="s">
        <v>46</v>
      </c>
      <c r="D25" s="13">
        <v>2010</v>
      </c>
      <c r="E25" s="8" t="s">
        <v>34</v>
      </c>
      <c r="F25" s="12" t="s">
        <v>27</v>
      </c>
      <c r="G25" s="14">
        <v>3500000</v>
      </c>
      <c r="H25" s="12">
        <v>2</v>
      </c>
      <c r="I25" s="10">
        <f t="shared" si="0"/>
        <v>7000000</v>
      </c>
      <c r="J25" s="12">
        <v>2</v>
      </c>
      <c r="K25" s="10">
        <f t="shared" si="1"/>
        <v>7000000</v>
      </c>
      <c r="L25" s="12"/>
    </row>
    <row r="26" spans="1:12">
      <c r="A26" s="23">
        <v>16</v>
      </c>
      <c r="B26" s="4" t="s">
        <v>47</v>
      </c>
      <c r="C26" s="12" t="s">
        <v>48</v>
      </c>
      <c r="D26" s="13">
        <v>2012</v>
      </c>
      <c r="E26" s="8" t="s">
        <v>34</v>
      </c>
      <c r="F26" s="12" t="s">
        <v>27</v>
      </c>
      <c r="G26" s="14">
        <v>2800000</v>
      </c>
      <c r="H26" s="12">
        <v>1</v>
      </c>
      <c r="I26" s="10">
        <f t="shared" si="0"/>
        <v>2800000</v>
      </c>
      <c r="J26" s="12">
        <v>1</v>
      </c>
      <c r="K26" s="10">
        <f t="shared" si="1"/>
        <v>2800000</v>
      </c>
      <c r="L26" s="12"/>
    </row>
    <row r="27" spans="1:12">
      <c r="A27" s="23">
        <v>17</v>
      </c>
      <c r="B27" s="4" t="s">
        <v>49</v>
      </c>
      <c r="C27" s="12" t="s">
        <v>50</v>
      </c>
      <c r="D27" s="13">
        <v>2013</v>
      </c>
      <c r="E27" s="8" t="s">
        <v>34</v>
      </c>
      <c r="F27" s="12" t="s">
        <v>27</v>
      </c>
      <c r="G27" s="14">
        <v>580000</v>
      </c>
      <c r="H27" s="12">
        <v>1</v>
      </c>
      <c r="I27" s="10">
        <f t="shared" si="0"/>
        <v>580000</v>
      </c>
      <c r="J27" s="12">
        <v>1</v>
      </c>
      <c r="K27" s="10">
        <f t="shared" si="1"/>
        <v>580000</v>
      </c>
      <c r="L27" s="12"/>
    </row>
    <row r="28" spans="1:12">
      <c r="A28" s="15"/>
      <c r="B28" s="16"/>
      <c r="C28" s="17"/>
      <c r="D28" s="18"/>
      <c r="E28" s="19"/>
      <c r="F28" s="17"/>
      <c r="G28" s="20"/>
      <c r="H28" s="17"/>
      <c r="I28" s="21"/>
      <c r="J28" s="17"/>
      <c r="K28" s="21"/>
      <c r="L28" s="22"/>
    </row>
    <row r="29" spans="1:12" ht="15.75">
      <c r="H29" s="35" t="s">
        <v>53</v>
      </c>
      <c r="I29" s="35"/>
      <c r="J29" s="35"/>
      <c r="K29" s="35"/>
      <c r="L29" s="35"/>
    </row>
    <row r="30" spans="1:12" ht="15.75">
      <c r="H30" s="36" t="s">
        <v>51</v>
      </c>
      <c r="I30" s="36"/>
      <c r="J30" s="36"/>
      <c r="K30" s="36"/>
      <c r="L30" s="36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29:L29"/>
    <mergeCell ref="H30:L30"/>
    <mergeCell ref="F7:F9"/>
    <mergeCell ref="G7:G9"/>
    <mergeCell ref="H7:I8"/>
  </mergeCells>
  <conditionalFormatting sqref="A28:D28 F28:L28 A7:K10 A11:L27">
    <cfRule type="cellIs" dxfId="1" priority="12" operator="equal">
      <formula>"Thanh lý"</formula>
    </cfRule>
  </conditionalFormatting>
  <conditionalFormatting sqref="A28:D28 F28:L28 A7:K10 A11:L27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2015-01-08T06:55:55Z</dcterms:modified>
</cp:coreProperties>
</file>